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Руденко\паспорта выполненных объектов 2025\Светлоград\сентябрь\"/>
    </mc:Choice>
  </mc:AlternateContent>
  <xr:revisionPtr revIDLastSave="0" documentId="13_ncr:1_{E42C6CE1-C719-4DDE-A925-841C69ECC97B}" xr6:coauthVersionLast="47" xr6:coauthVersionMax="47" xr10:uidLastSave="{00000000-0000-0000-0000-000000000000}"/>
  <bookViews>
    <workbookView xWindow="-120" yWindow="-120" windowWidth="24240" windowHeight="13140" tabRatio="793" activeTab="2" xr2:uid="{00000000-000D-0000-FFFF-FFFF00000000}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F36" i="13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<sst xmlns="http://schemas.openxmlformats.org/spreadsheetml/2006/main" count="162" uniqueCount="92">
  <si>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</si>
  <si>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</si>
  <si>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</si>
  <si>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</si>
  <si>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</si>
  <si>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</si>
  <si>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</si>
  <si>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</si>
  <si>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</si>
  <si>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</si>
  <si>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</si>
  <si>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</si>
  <si>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</si>
  <si>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</si>
  <si>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</si>
  <si>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</si>
  <si>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</si>
  <si>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</si>
  <si>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</si>
  <si>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</si>
  <si>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</si>
  <si>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</si>
  <si>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</si>
  <si>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</si>
  <si>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</si>
  <si>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</si>
  <si>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</si>
  <si>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</si>
  <si>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</si>
  <si>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</si>
  <si>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</si>
  <si>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</si>
  <si>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</si>
  <si>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</si>
  <si>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Реконструкция, модернизация, техническое перевооружение.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</si>
  <si>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</si>
  <si>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</si>
  <si>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</si>
  <si>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</si>
  <si>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</si>
  <si>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</si>
  <si>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</si>
  <si>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</si>
  <si>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</si>
  <si>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</si>
  <si>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</si>
  <si>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</si>
  <si>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</si>
  <si>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</si>
  <si>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</si>
  <si>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</si>
  <si>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</si>
  <si>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</si>
  <si>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</si>
  <si>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</si>
  <si>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 xml:space="preserve"> Повышение надежности электроснабжения. Обеспечение бесперебойной работы электрических сетей.
Дальнейшее развитие схемы электроснабжения объектов региона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</si>
  <si>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</si>
  <si>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</si>
  <si>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</si>
  <si>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</si>
  <si>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</si>
  <si>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</si>
  <si>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</si>
  <si>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</si>
  <si>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</si>
  <si>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</si>
  <si>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</si>
  <si>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</si>
  <si>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</si>
  <si>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</si>
  <si>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</si>
  <si>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</si>
  <si>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</si>
  <si>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</si>
  <si>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</si>
  <si>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Показатель увеличения мощности трансформаторной подстанции, не связанного с осуществлением технологического присоединения к электрическим сетям</t>
  </si>
  <si>
    <t xml:space="preserve">Реконструкция ВЛ-0,4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</si>
  <si>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</si>
  <si>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>Нет этапов</t>
  </si>
  <si>
    <t xml:space="preserve">ж/б </t>
  </si>
  <si>
    <t xml:space="preserve">ВЛ </t>
  </si>
  <si>
    <t>Проект реализован в 2025 году</t>
  </si>
  <si>
    <t>Начало 3-й квартал 2025 г. 
Окончание 3-й квартал 2025 г.</t>
  </si>
  <si>
    <t>3 кв 2025</t>
  </si>
  <si>
    <t xml:space="preserve">3 кв 2025 </t>
  </si>
  <si>
    <t>АО "Ставэлектросеть"</t>
  </si>
  <si>
    <t>Филиал АО "Ставэлектросеть" г.Светлоград</t>
  </si>
  <si>
    <t>АС 35</t>
  </si>
  <si>
    <t>г.Светлоград Реконструкция ВЛ-0,4 кВ ТП-103 ф-7</t>
  </si>
  <si>
    <t>P_629</t>
  </si>
  <si>
    <t>ВЛ-0,4кВ ТП-103 ф-7</t>
  </si>
  <si>
    <t xml:space="preserve"> 3х70+1х70, ,3х50+1х50,  4х16, 2х16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</si>
</sst>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0\ _₽_-;\-* #,##0.000\ _₽_-;_-* &quot;-&quot;??\ _₽_-;_-@_-"/>
    <numFmt numFmtId="167" formatCode="0.0000000000"/>
  </numFmts>
  <fonts count="2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22" fillId="0" borderId="0"/>
    <xf numFmtId="0" fontId="8" fillId="0" borderId="0"/>
    <xf numFmtId="0" fontId="5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164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Alignment="1">
      <alignment vertical="center"/>
    </xf>
    <xf numFmtId="0" fontId="13" fillId="3" borderId="0" xfId="4" applyFont="1" applyFill="1" applyAlignment="1">
      <alignment horizontal="center" vertical="center" wrapText="1"/>
    </xf>
    <xf numFmtId="0" fontId="5" fillId="0" borderId="7" xfId="6" applyFont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left" vertical="center" wrapText="1"/>
    </xf>
    <xf numFmtId="0" fontId="7" fillId="0" borderId="7" xfId="6" applyFont="1" applyBorder="1" applyAlignment="1">
      <alignment horizontal="left" vertical="center"/>
    </xf>
    <xf numFmtId="0" fontId="9" fillId="0" borderId="7" xfId="4" applyBorder="1" applyAlignment="1">
      <alignment horizontal="center" vertical="center"/>
    </xf>
    <xf numFmtId="167" fontId="5" fillId="0" borderId="7" xfId="8" applyNumberFormat="1" applyBorder="1" applyAlignment="1">
      <alignment horizontal="center" vertical="center"/>
    </xf>
    <xf numFmtId="166" fontId="9" fillId="0" borderId="7" xfId="4" applyNumberFormat="1" applyBorder="1"/>
    <xf numFmtId="0" fontId="23" fillId="0" borderId="7" xfId="0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4" fillId="4" borderId="0" xfId="4" applyFont="1" applyFill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9">
    <cellStyle name="Excel Built-in Excel Built-in Excel Built-in Excel Built-in Excel Built-in Excel Built-in Excel Built-in Excel Built-in Excel Built-in Excel Built-in Excel Built-in Excel Built-in Excel Built-in Excel Built-in" xfId="3" xr:uid="{00000000-0005-0000-0000-000000000000}"/>
    <cellStyle name="Excel Built-in Normal" xfId="7" xr:uid="{00000000-0005-0000-0000-000001000000}"/>
    <cellStyle name="Обычный" xfId="0" builtinId="0"/>
    <cellStyle name="Обычный 111" xfId="8" xr:uid="{00000000-0005-0000-0000-000003000000}"/>
    <cellStyle name="Обычный 2 2" xfId="6" xr:uid="{00000000-0005-0000-0000-000004000000}"/>
    <cellStyle name="Обычный 3 2" xfId="1" xr:uid="{00000000-0005-0000-0000-000005000000}"/>
    <cellStyle name="Обычный 5" xfId="2" xr:uid="{00000000-0005-0000-0000-000006000000}"/>
    <cellStyle name="Обычный 7" xfId="4" xr:uid="{00000000-0005-0000-0000-000007000000}"/>
    <cellStyle name="Финансовый 2" xfId="5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7"/>
  <sheetViews>
    <sheetView view="pageBreakPreview" topLeftCell="A31" zoomScaleSheetLayoutView="100" workbookViewId="0">
      <selection activeCell="A37" sqref="A37:H37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 x14ac:dyDescent="0.2">
      <c r="A1" s="36"/>
      <c r="C1" s="57" t="s">
        <v>0</v>
      </c>
      <c r="D1" s="57"/>
      <c r="E1" s="57"/>
      <c r="F1" s="57"/>
      <c r="G1" s="57"/>
      <c r="H1" s="57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 x14ac:dyDescent="0.3">
      <c r="A2" s="36"/>
      <c r="C2" s="62" t="s">
        <v>1</v>
      </c>
      <c r="D2" s="62"/>
      <c r="E2" s="62"/>
      <c r="F2" s="62"/>
      <c r="G2" s="62"/>
      <c r="H2" s="62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 x14ac:dyDescent="0.3">
      <c r="A3" s="34"/>
      <c r="C3" s="62" t="s">
        <v>66</v>
      </c>
      <c r="D3" s="62"/>
      <c r="E3" s="62"/>
      <c r="F3" s="62"/>
      <c r="G3" s="62"/>
      <c r="H3" s="62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 x14ac:dyDescent="0.3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 x14ac:dyDescent="0.25">
      <c r="A5" s="48" t="s">
        <v>65</v>
      </c>
      <c r="B5" s="48"/>
      <c r="C5" s="48"/>
      <c r="D5" s="48"/>
      <c r="E5" s="48"/>
      <c r="F5" s="48"/>
      <c r="G5" s="48"/>
      <c r="H5" s="48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 x14ac:dyDescent="0.3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 x14ac:dyDescent="0.2">
      <c r="A7" s="61" t="s">
        <v>64</v>
      </c>
      <c r="B7" s="61"/>
      <c r="C7" s="61"/>
      <c r="D7" s="61"/>
      <c r="E7" s="61"/>
      <c r="F7" s="61"/>
      <c r="G7" s="61"/>
      <c r="H7" s="61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 x14ac:dyDescent="0.2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 x14ac:dyDescent="0.2">
      <c r="A9" s="59" t="s">
        <v>85</v>
      </c>
      <c r="B9" s="59"/>
      <c r="C9" s="59"/>
      <c r="D9" s="59"/>
      <c r="E9" s="59"/>
      <c r="F9" s="59"/>
      <c r="G9" s="59"/>
      <c r="H9" s="59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 x14ac:dyDescent="0.2">
      <c r="A10" s="60" t="s">
        <v>63</v>
      </c>
      <c r="B10" s="60"/>
      <c r="C10" s="60"/>
      <c r="D10" s="60"/>
      <c r="E10" s="60"/>
      <c r="F10" s="60"/>
      <c r="G10" s="60"/>
      <c r="H10" s="6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 x14ac:dyDescent="0.2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 x14ac:dyDescent="0.2">
      <c r="A12" s="59" t="s">
        <v>89</v>
      </c>
      <c r="B12" s="59"/>
      <c r="C12" s="59"/>
      <c r="D12" s="59"/>
      <c r="E12" s="59"/>
      <c r="F12" s="59"/>
      <c r="G12" s="59"/>
      <c r="H12" s="59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</row>
    <row r="13" spans="1:25" s="28" customFormat="1" ht="18.75" x14ac:dyDescent="0.2">
      <c r="A13" s="60" t="s">
        <v>62</v>
      </c>
      <c r="B13" s="60"/>
      <c r="C13" s="60"/>
      <c r="D13" s="60"/>
      <c r="E13" s="60"/>
      <c r="F13" s="60"/>
      <c r="G13" s="60"/>
      <c r="H13" s="6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 x14ac:dyDescent="0.2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40.5" customHeight="1" x14ac:dyDescent="0.2">
      <c r="A15" s="65" t="s">
        <v>88</v>
      </c>
      <c r="B15" s="65"/>
      <c r="C15" s="65"/>
      <c r="D15" s="65"/>
      <c r="E15" s="65"/>
      <c r="F15" s="65"/>
      <c r="G15" s="65"/>
      <c r="H15" s="65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 x14ac:dyDescent="0.2">
      <c r="A16" s="60" t="s">
        <v>61</v>
      </c>
      <c r="B16" s="60"/>
      <c r="C16" s="60"/>
      <c r="D16" s="60"/>
      <c r="E16" s="60"/>
      <c r="F16" s="60"/>
      <c r="G16" s="60"/>
      <c r="H16" s="60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 x14ac:dyDescent="0.2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 x14ac:dyDescent="0.2">
      <c r="A18" s="52" t="s">
        <v>7</v>
      </c>
      <c r="B18" s="52"/>
      <c r="C18" s="52"/>
      <c r="D18" s="52"/>
      <c r="E18" s="52"/>
      <c r="F18" s="52"/>
      <c r="G18" s="52"/>
      <c r="H18" s="5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 x14ac:dyDescent="0.2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 x14ac:dyDescent="0.2">
      <c r="A20" s="22" t="s">
        <v>8</v>
      </c>
      <c r="B20" s="9" t="s">
        <v>9</v>
      </c>
      <c r="C20" s="53" t="s">
        <v>10</v>
      </c>
      <c r="D20" s="53"/>
      <c r="E20" s="53"/>
      <c r="F20" s="53"/>
      <c r="G20" s="53"/>
      <c r="H20" s="5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 x14ac:dyDescent="0.2">
      <c r="A21" s="9">
        <v>1</v>
      </c>
      <c r="B21" s="9">
        <v>2</v>
      </c>
      <c r="C21" s="53">
        <v>3</v>
      </c>
      <c r="D21" s="53"/>
      <c r="E21" s="53"/>
      <c r="F21" s="53"/>
      <c r="G21" s="53"/>
      <c r="H21" s="5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 x14ac:dyDescent="0.2">
      <c r="A22" s="9">
        <v>1</v>
      </c>
      <c r="B22" s="10" t="s">
        <v>12</v>
      </c>
      <c r="C22" s="54" t="s">
        <v>86</v>
      </c>
      <c r="D22" s="55"/>
      <c r="E22" s="55"/>
      <c r="F22" s="55"/>
      <c r="G22" s="55"/>
      <c r="H22" s="56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 x14ac:dyDescent="0.2">
      <c r="A23" s="9">
        <v>2</v>
      </c>
      <c r="B23" s="10" t="s">
        <v>11</v>
      </c>
      <c r="C23" s="54" t="s">
        <v>34</v>
      </c>
      <c r="D23" s="55"/>
      <c r="E23" s="55"/>
      <c r="F23" s="55"/>
      <c r="G23" s="55"/>
      <c r="H23" s="56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16.25" customHeight="1" x14ac:dyDescent="0.2">
      <c r="A24" s="9">
        <v>3</v>
      </c>
      <c r="B24" s="10" t="s">
        <v>60</v>
      </c>
      <c r="C24" s="51" t="s">
        <v>77</v>
      </c>
      <c r="D24" s="51"/>
      <c r="E24" s="51"/>
      <c r="F24" s="51"/>
      <c r="G24" s="51"/>
      <c r="H24" s="51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54" customHeight="1" x14ac:dyDescent="0.2">
      <c r="A25" s="9">
        <v>4</v>
      </c>
      <c r="B25" s="10" t="s">
        <v>59</v>
      </c>
      <c r="C25" s="51" t="s">
        <v>76</v>
      </c>
      <c r="D25" s="51"/>
      <c r="E25" s="51"/>
      <c r="F25" s="51"/>
      <c r="G25" s="51"/>
      <c r="H25" s="51"/>
      <c r="I25" s="18"/>
      <c r="J25" s="18"/>
      <c r="K25" s="18"/>
      <c r="L25" s="18"/>
      <c r="M25" s="39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 x14ac:dyDescent="0.2">
      <c r="A26" s="9">
        <v>5</v>
      </c>
      <c r="B26" s="10" t="s">
        <v>58</v>
      </c>
      <c r="C26" s="51" t="s">
        <v>78</v>
      </c>
      <c r="D26" s="51"/>
      <c r="E26" s="51"/>
      <c r="F26" s="51"/>
      <c r="G26" s="51"/>
      <c r="H26" s="51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 x14ac:dyDescent="0.2">
      <c r="A27" s="9">
        <v>6</v>
      </c>
      <c r="B27" s="20" t="s">
        <v>57</v>
      </c>
      <c r="C27" s="54" t="s">
        <v>82</v>
      </c>
      <c r="D27" s="55"/>
      <c r="E27" s="55"/>
      <c r="F27" s="55"/>
      <c r="G27" s="55"/>
      <c r="H27" s="56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52.15" customHeight="1" x14ac:dyDescent="0.2">
      <c r="A28" s="9">
        <v>7</v>
      </c>
      <c r="B28" s="10" t="s">
        <v>56</v>
      </c>
      <c r="C28" s="54" t="s">
        <v>55</v>
      </c>
      <c r="D28" s="55"/>
      <c r="E28" s="55"/>
      <c r="F28" s="55"/>
      <c r="G28" s="55"/>
      <c r="H28" s="56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 x14ac:dyDescent="0.2">
      <c r="A29" s="9">
        <v>8</v>
      </c>
      <c r="B29" s="20" t="s">
        <v>54</v>
      </c>
      <c r="C29" s="54" t="s">
        <v>75</v>
      </c>
      <c r="D29" s="55"/>
      <c r="E29" s="55"/>
      <c r="F29" s="55"/>
      <c r="G29" s="55"/>
      <c r="H29" s="56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 x14ac:dyDescent="0.2">
      <c r="A30" s="9">
        <v>9</v>
      </c>
      <c r="B30" s="10" t="s">
        <v>53</v>
      </c>
      <c r="C30" s="49" t="s">
        <v>81</v>
      </c>
      <c r="D30" s="50"/>
      <c r="E30" s="50"/>
      <c r="F30" s="50"/>
      <c r="G30" s="50"/>
      <c r="H30" s="50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 x14ac:dyDescent="0.2">
      <c r="A31" s="9">
        <v>10</v>
      </c>
      <c r="B31" s="10" t="s">
        <v>52</v>
      </c>
      <c r="C31" s="51" t="s">
        <v>51</v>
      </c>
      <c r="D31" s="51"/>
      <c r="E31" s="51"/>
      <c r="F31" s="51"/>
      <c r="G31" s="51"/>
      <c r="H31" s="51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 x14ac:dyDescent="0.2">
      <c r="A32" s="19" t="s">
        <v>50</v>
      </c>
      <c r="B32" s="63" t="s">
        <v>49</v>
      </c>
      <c r="C32" s="64"/>
      <c r="D32" s="64"/>
      <c r="E32" s="64"/>
      <c r="F32" s="64"/>
      <c r="G32" s="64"/>
      <c r="H32" s="64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 x14ac:dyDescent="0.25">
      <c r="A33" s="15" t="s">
        <v>48</v>
      </c>
      <c r="B33" s="9" t="s">
        <v>47</v>
      </c>
      <c r="C33" s="9" t="s">
        <v>46</v>
      </c>
      <c r="D33" s="9" t="s">
        <v>45</v>
      </c>
      <c r="E33" s="9" t="s">
        <v>44</v>
      </c>
      <c r="F33" s="9" t="s">
        <v>43</v>
      </c>
      <c r="G33" s="9" t="s">
        <v>42</v>
      </c>
      <c r="H33" s="9" t="s">
        <v>41</v>
      </c>
    </row>
    <row r="34" spans="1:8" ht="31.5" x14ac:dyDescent="0.25">
      <c r="A34" s="11" t="s">
        <v>40</v>
      </c>
      <c r="B34" s="10" t="s">
        <v>39</v>
      </c>
      <c r="C34" s="9" t="s">
        <v>83</v>
      </c>
      <c r="D34" s="44"/>
      <c r="E34" s="14"/>
      <c r="F34" s="14"/>
      <c r="G34" s="12" t="s">
        <v>13</v>
      </c>
      <c r="H34" s="12" t="s">
        <v>13</v>
      </c>
    </row>
    <row r="35" spans="1:8" ht="15.75" x14ac:dyDescent="0.25">
      <c r="A35" s="11" t="s">
        <v>33</v>
      </c>
      <c r="B35" s="10" t="s">
        <v>38</v>
      </c>
      <c r="C35" s="9" t="s">
        <v>84</v>
      </c>
      <c r="D35" s="44">
        <v>100</v>
      </c>
      <c r="E35" s="14"/>
      <c r="F35" s="14"/>
      <c r="G35" s="13" t="s">
        <v>13</v>
      </c>
      <c r="H35" s="12" t="s">
        <v>13</v>
      </c>
    </row>
    <row r="36" spans="1:8" ht="15.75" x14ac:dyDescent="0.25">
      <c r="A36" s="11"/>
      <c r="B36" s="10" t="s">
        <v>37</v>
      </c>
      <c r="C36" s="9"/>
      <c r="D36" s="7"/>
      <c r="E36" s="45">
        <v>0.88155302999999996</v>
      </c>
      <c r="F36" s="46">
        <f>E36/1.2</f>
        <v>0.73462752499999995</v>
      </c>
      <c r="G36" s="8"/>
      <c r="H36" s="7"/>
    </row>
    <row r="37" spans="1:8" ht="54.75" customHeight="1" x14ac:dyDescent="0.25">
      <c r="A37" s="58"/>
      <c r="B37" s="58"/>
      <c r="C37" s="58"/>
      <c r="D37" s="58"/>
      <c r="E37" s="58"/>
      <c r="F37" s="58"/>
      <c r="G37" s="58"/>
      <c r="H37" s="58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view="pageBreakPreview" zoomScale="80" zoomScaleNormal="100" zoomScaleSheetLayoutView="80" workbookViewId="0">
      <selection activeCell="O23" sqref="O23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</row>
    <row r="6" spans="1:18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</row>
    <row r="8" spans="1:18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73" t="str">
        <f>'1. паспорт '!A12:H12</f>
        <v>P_629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74" t="str">
        <f>'1. паспорт '!A15:H15</f>
        <v>г.Светлоград Реконструкция ВЛ-0,4 кВ ТП-103 ф-7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</row>
    <row r="15" spans="1:18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4" customFormat="1" ht="18.75" x14ac:dyDescent="0.3">
      <c r="A17" s="67" t="s">
        <v>68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8</v>
      </c>
      <c r="B19" s="68" t="s">
        <v>67</v>
      </c>
      <c r="C19" s="68"/>
      <c r="D19" s="68" t="s">
        <v>15</v>
      </c>
      <c r="E19" s="68" t="s">
        <v>16</v>
      </c>
      <c r="F19" s="68"/>
      <c r="G19" s="68" t="s">
        <v>17</v>
      </c>
      <c r="H19" s="68"/>
      <c r="I19" s="68" t="s">
        <v>18</v>
      </c>
      <c r="J19" s="68"/>
      <c r="K19" s="68" t="s">
        <v>19</v>
      </c>
      <c r="L19" s="68" t="s">
        <v>20</v>
      </c>
      <c r="M19" s="68"/>
      <c r="N19" s="68" t="s">
        <v>21</v>
      </c>
      <c r="O19" s="68"/>
      <c r="P19" s="68" t="s">
        <v>22</v>
      </c>
    </row>
    <row r="20" spans="1:16" s="1" customFormat="1" ht="30.7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2" t="s">
        <v>23</v>
      </c>
      <c r="C21" s="2" t="s">
        <v>24</v>
      </c>
      <c r="D21" s="7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3"/>
  <sheetViews>
    <sheetView tabSelected="1" view="pageBreakPreview" topLeftCell="F4" zoomScaleNormal="100" zoomScaleSheetLayoutView="100" workbookViewId="0">
      <selection activeCell="W23" sqref="W23"/>
    </sheetView>
  </sheetViews>
  <sheetFormatPr defaultColWidth="9" defaultRowHeight="15" x14ac:dyDescent="0.25"/>
  <cols>
    <col min="1" max="1" width="9" style="3" customWidth="1"/>
    <col min="2" max="2" width="25.7109375" style="3" customWidth="1"/>
    <col min="3" max="3" width="25.85546875" style="3" customWidth="1"/>
    <col min="4" max="5" width="26.57031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35</v>
      </c>
    </row>
    <row r="4" spans="1:22" s="1" customFormat="1" ht="15.75" x14ac:dyDescent="0.25">
      <c r="B4" s="73" t="s">
        <v>36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5" t="s">
        <v>3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</row>
    <row r="8" spans="1:22" s="1" customFormat="1" ht="15.75" x14ac:dyDescent="0.25">
      <c r="A8" s="73" t="str">
        <f>'1. паспорт '!A9:H9</f>
        <v>АО "Ставэлектросеть"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6" t="s">
        <v>4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73" t="str">
        <f>'1. паспорт '!A12:H12</f>
        <v>P_629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6" t="s">
        <v>5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36.75" customHeight="1" x14ac:dyDescent="0.25">
      <c r="A14" s="74" t="str">
        <f>'1. паспорт '!A15:H15</f>
        <v>г.Светлоград Реконструкция ВЛ-0,4 кВ ТП-103 ф-7</v>
      </c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</row>
    <row r="15" spans="1:22" s="1" customFormat="1" ht="15.75" x14ac:dyDescent="0.25">
      <c r="A15" s="66" t="s">
        <v>6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4" customFormat="1" ht="18.75" x14ac:dyDescent="0.3">
      <c r="A17" s="67" t="s">
        <v>69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8</v>
      </c>
      <c r="B19" s="68" t="s">
        <v>71</v>
      </c>
      <c r="C19" s="68"/>
      <c r="D19" s="68" t="s">
        <v>70</v>
      </c>
      <c r="E19" s="68"/>
      <c r="F19" s="76" t="s">
        <v>14</v>
      </c>
      <c r="G19" s="76"/>
      <c r="H19" s="76"/>
      <c r="I19" s="76"/>
      <c r="J19" s="68" t="s">
        <v>25</v>
      </c>
      <c r="K19" s="68" t="s">
        <v>73</v>
      </c>
      <c r="L19" s="68"/>
      <c r="M19" s="68" t="s">
        <v>72</v>
      </c>
      <c r="N19" s="68"/>
      <c r="O19" s="68" t="s">
        <v>26</v>
      </c>
      <c r="P19" s="68"/>
      <c r="Q19" s="68" t="s">
        <v>27</v>
      </c>
      <c r="R19" s="68"/>
      <c r="S19" s="68" t="s">
        <v>28</v>
      </c>
      <c r="T19" s="68" t="s">
        <v>29</v>
      </c>
      <c r="U19" s="68" t="s">
        <v>30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6" t="s">
        <v>31</v>
      </c>
      <c r="G20" s="76"/>
      <c r="H20" s="76" t="s">
        <v>32</v>
      </c>
      <c r="I20" s="76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10.25" x14ac:dyDescent="0.25">
      <c r="A23" s="43">
        <v>1</v>
      </c>
      <c r="B23" s="42" t="s">
        <v>90</v>
      </c>
      <c r="C23" s="42" t="s">
        <v>90</v>
      </c>
      <c r="D23" s="42" t="s">
        <v>90</v>
      </c>
      <c r="E23" s="42" t="s">
        <v>90</v>
      </c>
      <c r="F23" s="40">
        <v>0.4</v>
      </c>
      <c r="G23" s="40">
        <v>0.4</v>
      </c>
      <c r="H23" s="40">
        <v>0.4</v>
      </c>
      <c r="I23" s="40">
        <v>0.4</v>
      </c>
      <c r="J23" s="40">
        <v>1969</v>
      </c>
      <c r="K23" s="40">
        <v>1</v>
      </c>
      <c r="L23" s="40">
        <v>1</v>
      </c>
      <c r="M23" s="41" t="s">
        <v>87</v>
      </c>
      <c r="N23" s="41" t="s">
        <v>91</v>
      </c>
      <c r="O23" s="40" t="s">
        <v>80</v>
      </c>
      <c r="P23" s="40" t="s">
        <v>80</v>
      </c>
      <c r="Q23" s="40">
        <v>1.1499999999999999</v>
      </c>
      <c r="R23" s="40">
        <v>1.113</v>
      </c>
      <c r="S23" s="47">
        <v>2025</v>
      </c>
      <c r="T23" s="37" t="s">
        <v>13</v>
      </c>
      <c r="U23" s="37" t="s">
        <v>13</v>
      </c>
      <c r="V23" s="40" t="s">
        <v>79</v>
      </c>
      <c r="W23" s="40" t="s">
        <v>79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svt.e.tretyakova</cp:lastModifiedBy>
  <cp:lastPrinted>2018-06-15T09:55:49Z</cp:lastPrinted>
  <dcterms:created xsi:type="dcterms:W3CDTF">2017-06-27T14:15:28Z</dcterms:created>
  <dcterms:modified xsi:type="dcterms:W3CDTF">2025-10-31T11:07:15Z</dcterms:modified>
</cp:coreProperties>
</file>